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168847FF-D58D-4F29-94EF-3DA5BA30BB5F}" xr6:coauthVersionLast="47" xr6:coauthVersionMax="47" xr10:uidLastSave="{00000000-0000-0000-0000-000000000000}"/>
  <bookViews>
    <workbookView xWindow="-120" yWindow="-120" windowWidth="29040" windowHeight="15720" xr2:uid="{991068CB-BA44-4076-8F41-9E3573D4088C}"/>
  </bookViews>
  <sheets>
    <sheet name="dep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7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<sst xmlns="http://schemas.openxmlformats.org/spreadsheetml/2006/main" count="154" uniqueCount="83">
  <si>
    <t xml:space="preserve">POR DEFINIR </t>
  </si>
  <si>
    <t>UNIDAD</t>
  </si>
  <si>
    <t>Es un dispositivo compacto y preciso diseñado para medir la saturación de oxígeno en la sangre (SpO2) y la frecuencia cardíaca. Es ideal para uso doméstico y profesional, ofreciendo resultados rápidos</t>
  </si>
  <si>
    <t>Pulsioximetro Gmd Px-500e Eco Gmd X 1</t>
  </si>
  <si>
    <t>La báscula para peso, con capacidad para soportar 180 Kg, está fabricada en vidrio templado de 5mm resistente, para mayor durabilidad y calidad de la misma, cuenta con soportes en aluminio, sistema digital, sensor de alta precisión y apagado automático, lo mejor es que puedes visualizar medidas en libras o kilogramos; por último, su práctico diseño te permite ubicarla en cualquier espacio de tu habitación o baño para que la tengas a tu disposición en cualquier momento y tengas presente esta actividad tan importante, como es controlar el peso.
Qué esperas para realizar tu compra, recuerda que en Like siempre encuentras lo que necesitas para tu mente y cuerpo.
CARACTERÍSTICAS PRINCIPALES
- Material: Vidrio templado de 5mm.
- Capacidad: 180 kg/5kg.
- Apagado automático.
- Medidas en libras o kilogramos.
- Diseño: Cuadrada.
- Pantalla LCD grande.
- Estilizado y elegante.
- No necesita botón de encendido.
- Incluye Bluetooth.
- Se puede monitorear el peso de todos los integrantes de la familia por la app.
- Aplicación: OKOK International.
- Compatible con Bluetooth 4.0 o más.
- Compatible con IOS (7.0 o más) - ANDROID (4.3 o más)
- Funciona con 2 pilas AAA(No incluidas)</t>
  </si>
  <si>
    <t>Bascula Inteligente Pesa Bluetooth Vidrio Digital App</t>
  </si>
  <si>
    <t>MARCACIÓN DE VELOCIDAD Y DISTANCIA (TROTANDO-CAMINANDO). SEGUIMIENTO DEL SUEÑO. CONSUMO DE CALORÍAS. CONTADOR DE PASOS REALIZADOS.
RECARGABLE POR PUERTO USB. CONEXIÓN BLUETOOTH A ANDROID Y IPHONE, POR LA APLICACIÓN SOLEUS GO! APP. NOTIFICACIONES DE LLAMADAS Y TEXTOS (SMS, LIINE, FACEBOOK, WHATSAPP, ETC). RESISTENTE AL AGUA, NO SUMERGIBLE. PESO 1 KG DIMENSIONES 15 X 15 X 5 CM. 
TIEMPO DE TRABAJO 
CALORIAS CATABOLIZADAS
FRECUENCIA CARDIACA 
KILOMETRAJE RECORRIDO</t>
  </si>
  <si>
    <t>MEDIDOR ACTIVIDAD FISICA</t>
  </si>
  <si>
    <t>TENSIOMETRO</t>
  </si>
  <si>
    <t>FONENDOSCOPIO CAMPANA. ACÚSTICA FIABLE Y CLARA. DISEÑO LIGERO Y RESISTENTE. DIAFRAGMA REGULABLE PARA ESCUCHAR ALTAS Y BAJAS FRECUENCIAS. TUBO DE UNA SOLA LUZ. DISEÑADO PARA LA TOMA DE PRESIÓN SANGUÍNEA. DISPONIBLE EN SIETE LLAMATIVOS COLORES.</t>
  </si>
  <si>
    <t>FONENDOSCOPIO</t>
  </si>
  <si>
    <t>T R X ENTRENAMIENTO FUNCIONAL. INCLUYE: ANCLAJE DE PUERTA. MORRAL DE MALLA, DVD DE EJERCICIOS, LIBRILLO DE EJERCICIOS. CORREA TRX SUSPENSION TRAINING, TRX SUSPENSIÓN ANCLA</t>
  </si>
  <si>
    <t>T R X</t>
  </si>
  <si>
    <t>ROLLO DE VENDA ELASTICA 5"</t>
  </si>
  <si>
    <t>VENDA ELASTICA 5"</t>
  </si>
  <si>
    <t>ROLLO DE VENDA ELASTICA 4"</t>
  </si>
  <si>
    <t>VENDA ELASTICA 4"</t>
  </si>
  <si>
    <t>ROLLO DE VENDA ELASTICA 3"</t>
  </si>
  <si>
    <t>VENDA ELASTICA 3"</t>
  </si>
  <si>
    <t>ROLLO VENDA ELASTICA 2"</t>
  </si>
  <si>
    <t>VENDA ELASTICA 2"</t>
  </si>
  <si>
    <t>ROLLO DE VENDA DE GASA 4"</t>
  </si>
  <si>
    <t>VENDA DE GASA 4"</t>
  </si>
  <si>
    <t>ROLLO VENDA DE GASA 3</t>
  </si>
  <si>
    <t>VENDA DE GASA 3</t>
  </si>
  <si>
    <t>ROLLO VENDA DE GASA 2 "</t>
  </si>
  <si>
    <t>VENDA DE GASA 2 "</t>
  </si>
  <si>
    <t>BALONES DE VOLEIBOL TAMAÑO 5. DE CUERO, COSIDO A MAQUINA Y SUPERFICIE LISA. BPESO 260 A 280 G CIRCUNFERENCIA 65 A 67 CM REBOTE MÍNIMO 115 CM.</t>
  </si>
  <si>
    <t>BALONES DE VOLEIBOL TAMAÑO 5</t>
  </si>
  <si>
    <t>BALONES DE FUTBOL No. 5 IMPERMEABLE PARA VARIAS SUPERFICIES DE JUEGO PESO 450 A 500 G CIRCUNFERENCIA 60 A 70 CM REBOTE1 25 A 155 CM</t>
  </si>
  <si>
    <t>BALONES DE FUTBOL NUMERO 5</t>
  </si>
  <si>
    <t xml:space="preserve">CRONOMETRO DIGITAL RESISTENTE AL AGUA. REGAZO, O EL MOMENTO DE DIVISIÓN; CENTÉSIMO SEGUNDA PRECISIÓN A 10 HORAS RECUPERACIÓN DE LA MEMORIA EN DOS TIEMPOS DE ACABADO; LECTURAS DE TIEMPO ILIMITADO TEMPORIZADOR DE CUENTA ATRÁS CON EL TIEMPO RESTANTE Y UNA ALARMA SONORA AL FINALIZAR 
</t>
  </si>
  <si>
    <t>CRONOMETRO DIGITAL</t>
  </si>
  <si>
    <t>BOLAS DE SOFTBALL BLANCA 
- CENTRO CORCHO.
- COSTURA BLANCA.
- 100% ORIGINAL.
- 12" (PULGADAS)</t>
  </si>
  <si>
    <t>BOLAS DE SOFTBALL</t>
  </si>
  <si>
    <t>NUCLEO INTERIOR DE ACERO 
RECUBIERO DE GOMA SBR DE ALTA CALIDAD 
DIAMENTRO DE 50MM GALLETS EN AMBOS LADOS DEL DISCO 
IDENTIFICACION DE PESO EN RELIEVE Y LOGOTIPO .
CASQUILLO INTERIOR DE ACERO CON ACABADO EN NIQUEL 
PESO 10Kg</t>
  </si>
  <si>
    <t>ASESORIOS DISCOS OLIMPICOS
10 kilos</t>
  </si>
  <si>
    <t xml:space="preserve">no esta </t>
  </si>
  <si>
    <t>NUCLEO INTERIOR DE ACERO 
RECUBIERO DE GOMA SBR DE ALTA CALIDAD 
DIAMENTRO DE 50MM GALLETS EN AMBOS LADOS DEL DISCO 
IDENTIFICACION DE PESO EN RELIEVE Y LOGOTIPO .
CASQUILLO INTERIOR DE ACERO CON ACABADO EN NIQUEL 
PESO 5Kg</t>
  </si>
  <si>
    <t>DISCOS OLIMPICOS
5 kilos</t>
  </si>
  <si>
    <t>BARRA OLIMPICA DE 2,20CMS Diámetro 50.
Agarre Diámetro 28. PARA DISCO OLIMPICO DE 52 MM CON RODAMIENTO BLINDADOS Y COLLARINES HIERRO CROMADA</t>
  </si>
  <si>
    <t>BARRA OLIMPICA</t>
  </si>
  <si>
    <t>MANCUERNA DE ACERO.
RECUBIERTA EN PLASTICO DURO, RISISTENTE, FACIL DE LIMPIAR 
Peso: 4 kilos</t>
  </si>
  <si>
    <t>MANCUERNAS DE 7 KILOS</t>
  </si>
  <si>
    <t>MANCUERNAS DE 5 KILOS</t>
  </si>
  <si>
    <t>MANCUERNA DE ACERO.
RECUBIERTA EN PLASTICO DURO, RISISTENTE, FACIL DE LIMPIAR 
Peso: 2 kilos</t>
  </si>
  <si>
    <t>MANCUERNA DE 2 kilos</t>
  </si>
  <si>
    <t>PARA MULTIPLES EJERCICIOS DE AEROBIC Y BODY PUMP IDEAL PARA ENTRENAR Y TONIFICAR PIERNAS Y GLUTEOS. PLATAFORMA Y CUATRO BASES TOPES DE GOMA PARA EVITAR POSIBLE DESLIZAMIENTO. 
DIMENSIONES Largo: 108 cm. Ancho: 40 cm. Alto: 30 cm. Peso: 9 kg.</t>
  </si>
  <si>
    <t>BANCO DE STEP PARA AEROBICOS
SET COMPLETO 4 BASES. MAXIMA ESTABILIDAD</t>
  </si>
  <si>
    <t>COLCHONETAS PERSONALES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</si>
  <si>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</si>
  <si>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</si>
  <si>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</si>
  <si>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</si>
  <si>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</si>
  <si>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</si>
  <si>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</si>
  <si>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 xml:space="preserve">CODIGO UNSPCS 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</si>
  <si>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</si>
  <si>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</si>
  <si>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</si>
  <si>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</si>
  <si>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SOLCITUD DE NECESIDAD </t>
  </si>
  <si>
    <t xml:space="preserve">LOTE DE ENTRENAMIENTO DEPORTIVO </t>
  </si>
  <si>
    <t>CENTRO INDUSTRIAL Y DE AVIACIÓN- REGIONAL ATLÁNTICO</t>
  </si>
  <si>
    <t xml:space="preserve">SERVICIO NACIONAL DE ARENDIZAJE </t>
  </si>
  <si>
    <t>BALONES DE BALONCESTO DE CUERO N°7</t>
  </si>
  <si>
    <t>BALON BALONCESTO DE CUERO N°7 TRADICIONAL, VULCANIZADO, PESO 580 A 650 G CIRCUNFERENCIA 75 A 78 CM REBOTE 120 A 140 CM</t>
  </si>
  <si>
    <t>GUANTES DE SOFTBALL DE CUERO 13"</t>
  </si>
  <si>
    <t>COTIZACION 1</t>
  </si>
  <si>
    <t>PROMEDIO</t>
  </si>
  <si>
    <t>COTIZACION 2</t>
  </si>
  <si>
    <t>cotizaciones recibidas luego de mesa tecnica revision de precios</t>
  </si>
  <si>
    <t>Bate de sofbol</t>
  </si>
  <si>
    <t>Bate de botella de aluminio N. 26</t>
  </si>
  <si>
    <t>Bate de botella de aluminio N. 28</t>
  </si>
  <si>
    <t>Bate de botella de aluminio N. 30</t>
  </si>
  <si>
    <t>Cintas kineciologicas azul</t>
  </si>
  <si>
    <t>Cintas kineciologicas negra</t>
  </si>
  <si>
    <t xml:space="preserve">Cintas kineciologicas beis </t>
  </si>
  <si>
    <t xml:space="preserve">Banda elastica terapeutica </t>
  </si>
  <si>
    <r>
      <t xml:space="preserve">DESTINADO PARA LOS GIMNASIO, GUARDERIA INSTITUCIONES FISIOPERAPEUTAS Y MÁS 
FABRICADAS CON ESPUMA DE POLIURETANO DE ALTA DENSIDAD Y CON BORDE EN VELCRO PARA LA UNION DE VARIAS COLCHONETAS CON MATERIALES 100% SINTETICOS PARA EVITAR PROPAGACION DE HONGOS, ACAROS Y BACTERIA ESTE PRODUCTO INCLUYE EL FOTTO PROTECTO EN TELA ANTI FLUIDOS. </t>
    </r>
    <r>
      <rPr>
        <b/>
        <sz val="11"/>
        <color theme="1"/>
        <rFont val="Calibri"/>
        <family val="2"/>
        <scheme val="minor"/>
      </rPr>
      <t>Alto: 1.20cm Ancho: 60 cm Grosor: 5cm</t>
    </r>
  </si>
  <si>
    <r>
      <t xml:space="preserve">BRAZALETE EN NYLON, UN MANÓMETRO AJUSTADO, PERA DE INSUFLE, CÁMARA Y VÁLVULA DE CONTROL DE DESPRESURIZACIÓN
</t>
    </r>
    <r>
      <rPr>
        <b/>
        <sz val="11"/>
        <color theme="1"/>
        <rFont val="Calibri"/>
        <family val="2"/>
        <scheme val="minor"/>
      </rPr>
      <t>(MANUAL)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</si>
</sst>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\$\ #,##0"/>
    <numFmt numFmtId="166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 shrinkToFit="1"/>
    </xf>
    <xf numFmtId="0" fontId="0" fillId="0" borderId="1" xfId="0" applyBorder="1"/>
    <xf numFmtId="0" fontId="0" fillId="0" borderId="1" xfId="0" applyBorder="1" applyAlignment="1">
      <alignment wrapText="1"/>
    </xf>
    <xf numFmtId="165" fontId="5" fillId="0" borderId="6" xfId="0" applyNumberFormat="1" applyFont="1" applyBorder="1" applyAlignment="1">
      <alignment horizontal="left" vertical="top" indent="1" shrinkToFit="1"/>
    </xf>
    <xf numFmtId="166" fontId="0" fillId="0" borderId="1" xfId="1" applyNumberFormat="1" applyFont="1" applyFill="1" applyBorder="1" applyAlignment="1">
      <alignment horizontal="center" vertical="top"/>
    </xf>
    <xf numFmtId="166" fontId="0" fillId="0" borderId="1" xfId="1" applyNumberFormat="1" applyFont="1" applyFill="1" applyBorder="1"/>
    <xf numFmtId="165" fontId="6" fillId="0" borderId="6" xfId="0" applyNumberFormat="1" applyFont="1" applyBorder="1" applyAlignment="1">
      <alignment horizontal="center" vertical="center" shrinkToFit="1"/>
    </xf>
    <xf numFmtId="165" fontId="6" fillId="0" borderId="6" xfId="0" applyNumberFormat="1" applyFont="1" applyBorder="1" applyAlignment="1">
      <alignment horizontal="center" vertical="top" shrinkToFit="1"/>
    </xf>
    <xf numFmtId="165" fontId="6" fillId="0" borderId="14" xfId="0" applyNumberFormat="1" applyFont="1" applyBorder="1" applyAlignment="1">
      <alignment horizontal="center" vertical="top" shrinkToFit="1"/>
    </xf>
    <xf numFmtId="165" fontId="0" fillId="0" borderId="0" xfId="0" applyNumberForma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139988</xdr:colOff>
      <xdr:row>0</xdr:row>
      <xdr:rowOff>158750</xdr:rowOff>
    </xdr:from>
    <xdr:ext cx="650587" cy="674370"/>
    <xdr:pic>
      <xdr:nvPicPr>
        <xdr:cNvPr id="2" name="Imagen 1">
          <a:extLst>
            <a:ext uri="{FF2B5EF4-FFF2-40B4-BE49-F238E27FC236}">
              <a16:creationId xmlns:a16="http://schemas.microsoft.com/office/drawing/2014/main" id="{F0F82A3D-4603-45C3-BDDE-97CB5C905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88" y="158750"/>
          <a:ext cx="650587" cy="67437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2827-5F5D-4919-8F4F-D4005D185100}">
  <dimension ref="A1:P39"/>
  <sheetViews>
    <sheetView tabSelected="1" topLeftCell="A13" workbookViewId="0">
      <selection activeCell="R1" activeCellId="1" sqref="Q1:Q1048576 R1:R1048576"/>
    </sheetView>
  </sheetViews>
  <sheetFormatPr baseColWidth="10" defaultRowHeight="15" x14ac:dyDescent="0.25"/>
  <cols>
    <col min="1" max="1" width="12.85546875" customWidth="1"/>
    <col min="2" max="2" width="10.7109375" hidden="1" customWidth="1"/>
    <col min="3" max="3" width="19.5703125" hidden="1" customWidth="1"/>
    <col min="4" max="4" width="16.5703125" customWidth="1"/>
    <col min="5" max="5" width="14.42578125" customWidth="1"/>
    <col min="6" max="7" width="30.5703125" customWidth="1"/>
    <col min="8" max="8" width="16.85546875" customWidth="1"/>
    <col min="9" max="9" width="14.7109375" customWidth="1"/>
    <col min="10" max="10" width="21.5703125" customWidth="1"/>
    <col min="11" max="11" width="12.85546875" style="2" customWidth="1"/>
    <col min="12" max="12" width="11.85546875" customWidth="1"/>
  </cols>
  <sheetData>
    <row r="1" spans="1:16" x14ac:dyDescent="0.25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</row>
    <row r="2" spans="1:16" x14ac:dyDescent="0.25">
      <c r="A2" s="42" t="s">
        <v>64</v>
      </c>
      <c r="B2" s="42"/>
      <c r="C2" s="42"/>
      <c r="D2" s="42"/>
      <c r="E2" s="42"/>
      <c r="F2" s="42"/>
      <c r="G2" s="42"/>
      <c r="H2" s="42"/>
      <c r="I2" s="42"/>
      <c r="J2" s="42"/>
    </row>
    <row r="3" spans="1:16" x14ac:dyDescent="0.25">
      <c r="A3" s="40" t="s">
        <v>63</v>
      </c>
      <c r="B3" s="40"/>
      <c r="C3" s="40"/>
      <c r="D3" s="40"/>
      <c r="E3" s="40"/>
      <c r="F3" s="40"/>
      <c r="G3" s="40"/>
      <c r="H3" s="40"/>
      <c r="I3" s="40"/>
      <c r="J3" s="40"/>
      <c r="K3" s="36" t="s">
        <v>72</v>
      </c>
      <c r="L3" s="36"/>
      <c r="M3" s="36"/>
      <c r="N3" s="36"/>
      <c r="O3" s="36"/>
      <c r="P3" s="36"/>
    </row>
    <row r="4" spans="1:16" x14ac:dyDescent="0.25">
      <c r="A4" s="40" t="s">
        <v>62</v>
      </c>
      <c r="B4" s="40"/>
      <c r="C4" s="40"/>
      <c r="D4" s="41"/>
      <c r="E4" s="41"/>
      <c r="F4" s="41"/>
      <c r="G4" s="41"/>
      <c r="H4" s="41"/>
      <c r="I4" s="41"/>
      <c r="J4" s="41"/>
      <c r="K4" s="37"/>
      <c r="L4" s="37"/>
      <c r="M4" s="37"/>
      <c r="N4" s="37"/>
      <c r="O4" s="37"/>
      <c r="P4" s="37"/>
    </row>
    <row r="5" spans="1:16" ht="15" customHeight="1" x14ac:dyDescent="0.25">
      <c r="A5" s="1" t="s">
        <v>61</v>
      </c>
      <c r="B5" s="3"/>
      <c r="C5" s="4"/>
      <c r="D5" s="38" t="s">
        <v>60</v>
      </c>
      <c r="E5" s="38"/>
      <c r="F5" s="38"/>
      <c r="G5" s="38"/>
      <c r="H5" s="38"/>
      <c r="I5" s="38"/>
      <c r="J5" s="38"/>
      <c r="K5" s="34" t="s">
        <v>69</v>
      </c>
      <c r="L5" s="34"/>
      <c r="M5" s="34" t="s">
        <v>71</v>
      </c>
      <c r="N5" s="34"/>
      <c r="O5" s="35" t="s">
        <v>70</v>
      </c>
      <c r="P5" s="35"/>
    </row>
    <row r="6" spans="1:16" ht="60" x14ac:dyDescent="0.25">
      <c r="A6" s="7" t="s">
        <v>59</v>
      </c>
      <c r="B6" s="7" t="s">
        <v>58</v>
      </c>
      <c r="C6" s="7" t="s">
        <v>57</v>
      </c>
      <c r="D6" s="43" t="s">
        <v>56</v>
      </c>
      <c r="E6" s="43"/>
      <c r="F6" s="43" t="s">
        <v>55</v>
      </c>
      <c r="G6" s="43"/>
      <c r="H6" s="7" t="s">
        <v>54</v>
      </c>
      <c r="I6" s="7" t="s">
        <v>53</v>
      </c>
      <c r="J6" s="8" t="s">
        <v>52</v>
      </c>
      <c r="K6" s="9" t="s">
        <v>51</v>
      </c>
      <c r="L6" s="6" t="s">
        <v>50</v>
      </c>
      <c r="M6" s="10" t="s">
        <v>51</v>
      </c>
      <c r="N6" s="6" t="s">
        <v>50</v>
      </c>
      <c r="O6" s="10" t="s">
        <v>51</v>
      </c>
      <c r="P6" s="6" t="s">
        <v>50</v>
      </c>
    </row>
    <row r="7" spans="1:16" x14ac:dyDescent="0.25">
      <c r="A7" s="11">
        <v>1</v>
      </c>
      <c r="B7" s="12">
        <v>238727</v>
      </c>
      <c r="C7" s="12">
        <v>42191810</v>
      </c>
      <c r="D7" s="38" t="s">
        <v>49</v>
      </c>
      <c r="E7" s="38"/>
      <c r="F7" s="39" t="s">
        <v>81</v>
      </c>
      <c r="G7" s="39"/>
      <c r="H7" s="5" t="s">
        <v>1</v>
      </c>
      <c r="I7" s="5">
        <v>25</v>
      </c>
      <c r="J7" s="13" t="s">
        <v>0</v>
      </c>
      <c r="K7" s="14">
        <v>153000</v>
      </c>
      <c r="L7" s="14">
        <v>3825000</v>
      </c>
      <c r="M7" s="22">
        <v>161415</v>
      </c>
      <c r="N7" s="22">
        <v>4035375</v>
      </c>
      <c r="O7" s="25">
        <f>AVERAGE(M7,K7)</f>
        <v>157207.5</v>
      </c>
      <c r="P7" s="25">
        <f>AVERAGE(N7,L7)</f>
        <v>3930187.5</v>
      </c>
    </row>
    <row r="8" spans="1:16" x14ac:dyDescent="0.25">
      <c r="A8" s="11">
        <v>2</v>
      </c>
      <c r="B8" s="12">
        <v>280983</v>
      </c>
      <c r="C8" s="12">
        <v>49201515</v>
      </c>
      <c r="D8" s="38" t="s">
        <v>48</v>
      </c>
      <c r="E8" s="38"/>
      <c r="F8" s="39" t="s">
        <v>47</v>
      </c>
      <c r="G8" s="39"/>
      <c r="H8" s="5" t="s">
        <v>1</v>
      </c>
      <c r="I8" s="5">
        <v>10</v>
      </c>
      <c r="J8" s="13" t="s">
        <v>0</v>
      </c>
      <c r="K8" s="14">
        <v>600000</v>
      </c>
      <c r="L8" s="14">
        <v>6000000</v>
      </c>
      <c r="M8" s="22">
        <v>633000</v>
      </c>
      <c r="N8" s="22">
        <v>6330000</v>
      </c>
      <c r="O8" s="25">
        <f t="shared" ref="O8:O39" si="0">AVERAGE(M8,K8)</f>
        <v>616500</v>
      </c>
      <c r="P8" s="25">
        <f t="shared" ref="P8:P39" si="1">AVERAGE(N8,L8)</f>
        <v>6165000</v>
      </c>
    </row>
    <row r="9" spans="1:16" x14ac:dyDescent="0.25">
      <c r="A9" s="11">
        <v>3</v>
      </c>
      <c r="B9" s="12">
        <v>281009</v>
      </c>
      <c r="C9" s="12">
        <v>49201612</v>
      </c>
      <c r="D9" s="38" t="s">
        <v>46</v>
      </c>
      <c r="E9" s="38"/>
      <c r="F9" s="39" t="s">
        <v>45</v>
      </c>
      <c r="G9" s="39"/>
      <c r="H9" s="5" t="s">
        <v>1</v>
      </c>
      <c r="I9" s="5">
        <v>10</v>
      </c>
      <c r="J9" s="13" t="s">
        <v>0</v>
      </c>
      <c r="K9" s="14">
        <v>42000</v>
      </c>
      <c r="L9" s="14">
        <v>420000</v>
      </c>
      <c r="M9" s="23">
        <v>44310</v>
      </c>
      <c r="N9" s="23">
        <v>443100</v>
      </c>
      <c r="O9" s="25">
        <f t="shared" si="0"/>
        <v>43155</v>
      </c>
      <c r="P9" s="25">
        <f t="shared" si="1"/>
        <v>431550</v>
      </c>
    </row>
    <row r="10" spans="1:16" x14ac:dyDescent="0.25">
      <c r="A10" s="11">
        <v>4</v>
      </c>
      <c r="B10" s="12">
        <v>235239</v>
      </c>
      <c r="C10" s="12">
        <v>49201612</v>
      </c>
      <c r="D10" s="38" t="s">
        <v>44</v>
      </c>
      <c r="E10" s="38"/>
      <c r="F10" s="39" t="s">
        <v>42</v>
      </c>
      <c r="G10" s="39"/>
      <c r="H10" s="5" t="s">
        <v>1</v>
      </c>
      <c r="I10" s="5">
        <v>10</v>
      </c>
      <c r="J10" s="13" t="s">
        <v>0</v>
      </c>
      <c r="K10" s="14">
        <v>112000</v>
      </c>
      <c r="L10" s="14">
        <v>1120000</v>
      </c>
      <c r="M10" s="23">
        <v>118160</v>
      </c>
      <c r="N10" s="23">
        <v>1181600</v>
      </c>
      <c r="O10" s="25">
        <f t="shared" si="0"/>
        <v>115080</v>
      </c>
      <c r="P10" s="25">
        <f t="shared" si="1"/>
        <v>1150800</v>
      </c>
    </row>
    <row r="11" spans="1:16" x14ac:dyDescent="0.25">
      <c r="A11" s="11">
        <v>5</v>
      </c>
      <c r="B11" s="12">
        <v>281009</v>
      </c>
      <c r="C11" s="12">
        <v>49201612</v>
      </c>
      <c r="D11" s="38" t="s">
        <v>43</v>
      </c>
      <c r="E11" s="38"/>
      <c r="F11" s="39" t="s">
        <v>42</v>
      </c>
      <c r="G11" s="39"/>
      <c r="H11" s="5" t="s">
        <v>1</v>
      </c>
      <c r="I11" s="5">
        <v>10</v>
      </c>
      <c r="J11" s="13" t="s">
        <v>0</v>
      </c>
      <c r="K11" s="14">
        <v>160000</v>
      </c>
      <c r="L11" s="14">
        <v>1600000</v>
      </c>
      <c r="M11" s="23">
        <v>168800</v>
      </c>
      <c r="N11" s="23">
        <v>1688000</v>
      </c>
      <c r="O11" s="25">
        <f t="shared" si="0"/>
        <v>164400</v>
      </c>
      <c r="P11" s="25">
        <f t="shared" si="1"/>
        <v>1644000</v>
      </c>
    </row>
    <row r="12" spans="1:16" x14ac:dyDescent="0.25">
      <c r="A12" s="11">
        <v>6</v>
      </c>
      <c r="B12" s="12">
        <v>281012</v>
      </c>
      <c r="C12" s="12">
        <v>49201612</v>
      </c>
      <c r="D12" s="38" t="s">
        <v>41</v>
      </c>
      <c r="E12" s="38"/>
      <c r="F12" s="39" t="s">
        <v>40</v>
      </c>
      <c r="G12" s="39"/>
      <c r="H12" s="5" t="s">
        <v>1</v>
      </c>
      <c r="I12" s="5">
        <v>5</v>
      </c>
      <c r="J12" s="13" t="s">
        <v>0</v>
      </c>
      <c r="K12" s="14">
        <v>625000</v>
      </c>
      <c r="L12" s="14">
        <v>1875000</v>
      </c>
      <c r="M12" s="23">
        <v>659375</v>
      </c>
      <c r="N12" s="23">
        <v>1978125</v>
      </c>
      <c r="O12" s="25">
        <f t="shared" si="0"/>
        <v>642187.5</v>
      </c>
      <c r="P12" s="25">
        <f t="shared" si="1"/>
        <v>1926562.5</v>
      </c>
    </row>
    <row r="13" spans="1:16" x14ac:dyDescent="0.25">
      <c r="A13" s="11">
        <v>8</v>
      </c>
      <c r="B13" s="12">
        <v>280984</v>
      </c>
      <c r="C13" s="12">
        <v>49201612</v>
      </c>
      <c r="D13" s="38" t="s">
        <v>39</v>
      </c>
      <c r="E13" s="38"/>
      <c r="F13" s="39" t="s">
        <v>38</v>
      </c>
      <c r="G13" s="39"/>
      <c r="H13" s="5" t="s">
        <v>1</v>
      </c>
      <c r="I13" s="5">
        <v>10</v>
      </c>
      <c r="J13" s="13" t="s">
        <v>37</v>
      </c>
      <c r="K13" s="14">
        <v>230000</v>
      </c>
      <c r="L13" s="14">
        <v>2300000</v>
      </c>
      <c r="M13" s="23">
        <v>242650</v>
      </c>
      <c r="N13" s="23">
        <v>2426500</v>
      </c>
      <c r="O13" s="25">
        <f t="shared" si="0"/>
        <v>236325</v>
      </c>
      <c r="P13" s="25">
        <f t="shared" si="1"/>
        <v>2363250</v>
      </c>
    </row>
    <row r="14" spans="1:16" x14ac:dyDescent="0.25">
      <c r="A14" s="11">
        <v>9</v>
      </c>
      <c r="B14" s="12">
        <v>280484</v>
      </c>
      <c r="C14" s="12">
        <v>49201612</v>
      </c>
      <c r="D14" s="38" t="s">
        <v>36</v>
      </c>
      <c r="E14" s="38"/>
      <c r="F14" s="39" t="s">
        <v>35</v>
      </c>
      <c r="G14" s="39"/>
      <c r="H14" s="5" t="s">
        <v>1</v>
      </c>
      <c r="I14" s="5">
        <v>10</v>
      </c>
      <c r="J14" s="13" t="s">
        <v>0</v>
      </c>
      <c r="K14" s="14">
        <v>450000</v>
      </c>
      <c r="L14" s="14">
        <v>4500000</v>
      </c>
      <c r="M14" s="23">
        <v>474750</v>
      </c>
      <c r="N14" s="23">
        <v>4747500</v>
      </c>
      <c r="O14" s="25">
        <f t="shared" si="0"/>
        <v>462375</v>
      </c>
      <c r="P14" s="25">
        <f t="shared" si="1"/>
        <v>4623750</v>
      </c>
    </row>
    <row r="15" spans="1:16" x14ac:dyDescent="0.25">
      <c r="A15" s="11">
        <v>10</v>
      </c>
      <c r="B15" s="12">
        <v>240490</v>
      </c>
      <c r="C15" s="12">
        <v>49161509</v>
      </c>
      <c r="D15" s="38" t="s">
        <v>34</v>
      </c>
      <c r="E15" s="38"/>
      <c r="F15" s="39" t="s">
        <v>33</v>
      </c>
      <c r="G15" s="39"/>
      <c r="H15" s="5" t="s">
        <v>1</v>
      </c>
      <c r="I15" s="5">
        <v>70</v>
      </c>
      <c r="J15" s="13" t="s">
        <v>0</v>
      </c>
      <c r="K15" s="14">
        <v>74000</v>
      </c>
      <c r="L15" s="14">
        <v>7400000</v>
      </c>
      <c r="M15" s="23">
        <v>78070</v>
      </c>
      <c r="N15" s="23">
        <v>7807000</v>
      </c>
      <c r="O15" s="25">
        <f t="shared" si="0"/>
        <v>76035</v>
      </c>
      <c r="P15" s="25">
        <f t="shared" si="1"/>
        <v>7603500</v>
      </c>
    </row>
    <row r="16" spans="1:16" x14ac:dyDescent="0.25">
      <c r="A16" s="11">
        <v>11</v>
      </c>
      <c r="B16" s="12">
        <v>243966</v>
      </c>
      <c r="C16" s="12">
        <v>41111949</v>
      </c>
      <c r="D16" s="38" t="s">
        <v>32</v>
      </c>
      <c r="E16" s="38"/>
      <c r="F16" s="39" t="s">
        <v>31</v>
      </c>
      <c r="G16" s="39"/>
      <c r="H16" s="5" t="s">
        <v>1</v>
      </c>
      <c r="I16" s="5">
        <v>8</v>
      </c>
      <c r="J16" s="13" t="s">
        <v>0</v>
      </c>
      <c r="K16" s="14">
        <v>200000</v>
      </c>
      <c r="L16" s="14">
        <v>1600000</v>
      </c>
      <c r="M16" s="23">
        <v>211000</v>
      </c>
      <c r="N16" s="23">
        <v>1688000</v>
      </c>
      <c r="O16" s="25">
        <f t="shared" si="0"/>
        <v>205500</v>
      </c>
      <c r="P16" s="25">
        <f t="shared" si="1"/>
        <v>1644000</v>
      </c>
    </row>
    <row r="17" spans="1:16" x14ac:dyDescent="0.25">
      <c r="A17" s="11">
        <v>12</v>
      </c>
      <c r="B17" s="12">
        <v>279794</v>
      </c>
      <c r="C17" s="12">
        <v>49161504</v>
      </c>
      <c r="D17" s="38" t="s">
        <v>30</v>
      </c>
      <c r="E17" s="38"/>
      <c r="F17" s="39" t="s">
        <v>29</v>
      </c>
      <c r="G17" s="39"/>
      <c r="H17" s="5" t="s">
        <v>1</v>
      </c>
      <c r="I17" s="5">
        <v>15</v>
      </c>
      <c r="J17" s="13" t="s">
        <v>0</v>
      </c>
      <c r="K17" s="14">
        <v>250000</v>
      </c>
      <c r="L17" s="14">
        <v>3750000</v>
      </c>
      <c r="M17" s="23">
        <v>263750</v>
      </c>
      <c r="N17" s="23">
        <v>3956250</v>
      </c>
      <c r="O17" s="25">
        <f t="shared" si="0"/>
        <v>256875</v>
      </c>
      <c r="P17" s="25">
        <f t="shared" si="1"/>
        <v>3853125</v>
      </c>
    </row>
    <row r="18" spans="1:16" x14ac:dyDescent="0.25">
      <c r="A18" s="11">
        <v>13</v>
      </c>
      <c r="B18" s="12">
        <v>278561</v>
      </c>
      <c r="C18" s="12">
        <v>49161608</v>
      </c>
      <c r="D18" s="38" t="s">
        <v>28</v>
      </c>
      <c r="E18" s="38"/>
      <c r="F18" s="39" t="s">
        <v>27</v>
      </c>
      <c r="G18" s="39"/>
      <c r="H18" s="5" t="s">
        <v>1</v>
      </c>
      <c r="I18" s="5">
        <v>3</v>
      </c>
      <c r="J18" s="13" t="s">
        <v>0</v>
      </c>
      <c r="K18" s="14">
        <v>290000</v>
      </c>
      <c r="L18" s="14">
        <v>870000</v>
      </c>
      <c r="M18" s="23">
        <v>305950</v>
      </c>
      <c r="N18" s="23">
        <v>917850</v>
      </c>
      <c r="O18" s="25">
        <f t="shared" si="0"/>
        <v>297975</v>
      </c>
      <c r="P18" s="25">
        <f t="shared" si="1"/>
        <v>893925</v>
      </c>
    </row>
    <row r="19" spans="1:16" ht="15" customHeight="1" x14ac:dyDescent="0.25">
      <c r="A19" s="11">
        <v>14</v>
      </c>
      <c r="B19" s="12">
        <v>270857</v>
      </c>
      <c r="C19" s="12">
        <v>42311511</v>
      </c>
      <c r="D19" s="38" t="s">
        <v>66</v>
      </c>
      <c r="E19" s="38"/>
      <c r="F19" s="39" t="s">
        <v>67</v>
      </c>
      <c r="G19" s="39"/>
      <c r="H19" s="5" t="s">
        <v>1</v>
      </c>
      <c r="I19" s="5">
        <v>15</v>
      </c>
      <c r="J19" s="13" t="s">
        <v>0</v>
      </c>
      <c r="K19" s="14">
        <v>360000</v>
      </c>
      <c r="L19" s="14">
        <v>5400000</v>
      </c>
      <c r="M19" s="23">
        <v>379800</v>
      </c>
      <c r="N19" s="23">
        <v>5697000</v>
      </c>
      <c r="O19" s="25">
        <f t="shared" si="0"/>
        <v>369900</v>
      </c>
      <c r="P19" s="25">
        <f t="shared" si="1"/>
        <v>5548500</v>
      </c>
    </row>
    <row r="20" spans="1:16" ht="15" customHeight="1" x14ac:dyDescent="0.25">
      <c r="A20" s="11">
        <v>15</v>
      </c>
      <c r="B20" s="12">
        <v>270857</v>
      </c>
      <c r="C20" s="12">
        <v>42311511</v>
      </c>
      <c r="D20" s="38" t="s">
        <v>68</v>
      </c>
      <c r="E20" s="38"/>
      <c r="F20" s="39" t="s">
        <v>68</v>
      </c>
      <c r="G20" s="39"/>
      <c r="H20" s="5" t="s">
        <v>1</v>
      </c>
      <c r="I20" s="5">
        <v>30</v>
      </c>
      <c r="J20" s="13" t="s">
        <v>0</v>
      </c>
      <c r="K20" s="14">
        <v>560000</v>
      </c>
      <c r="L20" s="14">
        <v>16800000</v>
      </c>
      <c r="M20" s="23">
        <v>590800</v>
      </c>
      <c r="N20" s="23">
        <v>17724000</v>
      </c>
      <c r="O20" s="25">
        <f t="shared" si="0"/>
        <v>575400</v>
      </c>
      <c r="P20" s="25">
        <f t="shared" si="1"/>
        <v>17262000</v>
      </c>
    </row>
    <row r="21" spans="1:16" ht="15" customHeight="1" x14ac:dyDescent="0.25">
      <c r="A21" s="11">
        <v>16</v>
      </c>
      <c r="B21" s="12"/>
      <c r="C21" s="12"/>
      <c r="D21" s="26" t="s">
        <v>73</v>
      </c>
      <c r="E21" s="27"/>
      <c r="F21" s="28" t="s">
        <v>74</v>
      </c>
      <c r="G21" s="29"/>
      <c r="H21" s="5" t="s">
        <v>1</v>
      </c>
      <c r="I21" s="5">
        <v>2</v>
      </c>
      <c r="J21" s="13" t="s">
        <v>0</v>
      </c>
      <c r="K21" s="14">
        <v>310000</v>
      </c>
      <c r="L21" s="14">
        <v>620000</v>
      </c>
      <c r="M21" s="23">
        <v>327050</v>
      </c>
      <c r="N21" s="23">
        <v>654100</v>
      </c>
      <c r="O21" s="25">
        <f t="shared" si="0"/>
        <v>318525</v>
      </c>
      <c r="P21" s="25">
        <f t="shared" si="1"/>
        <v>637050</v>
      </c>
    </row>
    <row r="22" spans="1:16" ht="15" customHeight="1" x14ac:dyDescent="0.25">
      <c r="A22" s="11">
        <v>17</v>
      </c>
      <c r="B22" s="12"/>
      <c r="C22" s="12"/>
      <c r="D22" s="26" t="s">
        <v>73</v>
      </c>
      <c r="E22" s="27"/>
      <c r="F22" s="30" t="s">
        <v>75</v>
      </c>
      <c r="G22" s="31"/>
      <c r="H22" s="5" t="s">
        <v>1</v>
      </c>
      <c r="I22" s="5">
        <v>4</v>
      </c>
      <c r="J22" s="13" t="s">
        <v>0</v>
      </c>
      <c r="K22" s="14">
        <v>310000</v>
      </c>
      <c r="L22" s="14">
        <v>1240000</v>
      </c>
      <c r="M22" s="23">
        <v>327050</v>
      </c>
      <c r="N22" s="23">
        <v>1308200</v>
      </c>
      <c r="O22" s="25">
        <f t="shared" si="0"/>
        <v>318525</v>
      </c>
      <c r="P22" s="25">
        <f t="shared" si="1"/>
        <v>1274100</v>
      </c>
    </row>
    <row r="23" spans="1:16" ht="15" customHeight="1" x14ac:dyDescent="0.25">
      <c r="A23" s="11">
        <v>18</v>
      </c>
      <c r="B23" s="12"/>
      <c r="C23" s="12"/>
      <c r="D23" s="26" t="s">
        <v>73</v>
      </c>
      <c r="E23" s="27"/>
      <c r="F23" s="32" t="s">
        <v>76</v>
      </c>
      <c r="G23" s="33"/>
      <c r="H23" s="5" t="s">
        <v>1</v>
      </c>
      <c r="I23" s="5">
        <v>2</v>
      </c>
      <c r="J23" s="13" t="s">
        <v>0</v>
      </c>
      <c r="K23" s="14">
        <v>270000</v>
      </c>
      <c r="L23" s="14">
        <v>540000</v>
      </c>
      <c r="M23" s="23">
        <v>284850</v>
      </c>
      <c r="N23" s="23">
        <v>569700</v>
      </c>
      <c r="O23" s="25">
        <f t="shared" si="0"/>
        <v>277425</v>
      </c>
      <c r="P23" s="25">
        <f t="shared" si="1"/>
        <v>554850</v>
      </c>
    </row>
    <row r="24" spans="1:16" ht="15" customHeight="1" x14ac:dyDescent="0.25">
      <c r="A24" s="11">
        <v>19</v>
      </c>
      <c r="B24" s="12"/>
      <c r="C24" s="12"/>
      <c r="D24" s="26" t="s">
        <v>77</v>
      </c>
      <c r="E24" s="27"/>
      <c r="F24" s="28" t="s">
        <v>80</v>
      </c>
      <c r="G24" s="29"/>
      <c r="H24" s="5" t="s">
        <v>1</v>
      </c>
      <c r="I24" s="5">
        <v>10</v>
      </c>
      <c r="J24" s="13" t="s">
        <v>0</v>
      </c>
      <c r="K24" s="20">
        <v>50000</v>
      </c>
      <c r="L24" s="21">
        <v>500000</v>
      </c>
      <c r="M24" s="23">
        <v>52750</v>
      </c>
      <c r="N24" s="23">
        <v>527500</v>
      </c>
      <c r="O24" s="25">
        <f t="shared" si="0"/>
        <v>51375</v>
      </c>
      <c r="P24" s="25">
        <f t="shared" si="1"/>
        <v>513750</v>
      </c>
    </row>
    <row r="25" spans="1:16" ht="15" customHeight="1" x14ac:dyDescent="0.25">
      <c r="A25" s="11">
        <v>20</v>
      </c>
      <c r="B25" s="12"/>
      <c r="C25" s="12"/>
      <c r="D25" s="26" t="s">
        <v>78</v>
      </c>
      <c r="E25" s="27"/>
      <c r="F25" s="30" t="s">
        <v>80</v>
      </c>
      <c r="G25" s="31"/>
      <c r="H25" s="5" t="s">
        <v>1</v>
      </c>
      <c r="I25" s="5">
        <v>10</v>
      </c>
      <c r="J25" s="13" t="s">
        <v>0</v>
      </c>
      <c r="K25" s="20">
        <v>50000</v>
      </c>
      <c r="L25" s="21">
        <v>500000</v>
      </c>
      <c r="M25" s="23">
        <v>52750</v>
      </c>
      <c r="N25" s="24">
        <v>527500</v>
      </c>
      <c r="O25" s="25">
        <f t="shared" si="0"/>
        <v>51375</v>
      </c>
      <c r="P25" s="25">
        <f t="shared" si="1"/>
        <v>513750</v>
      </c>
    </row>
    <row r="26" spans="1:16" ht="15" customHeight="1" x14ac:dyDescent="0.25">
      <c r="A26" s="11">
        <v>21</v>
      </c>
      <c r="B26" s="11">
        <v>21</v>
      </c>
      <c r="C26" s="11">
        <v>21</v>
      </c>
      <c r="D26" s="26" t="s">
        <v>79</v>
      </c>
      <c r="E26" s="27"/>
      <c r="F26" s="32" t="s">
        <v>80</v>
      </c>
      <c r="G26" s="33"/>
      <c r="H26" s="5" t="s">
        <v>1</v>
      </c>
      <c r="I26" s="5">
        <v>10</v>
      </c>
      <c r="J26" s="13" t="s">
        <v>0</v>
      </c>
      <c r="K26" s="20">
        <v>50000</v>
      </c>
      <c r="L26" s="21">
        <v>500000</v>
      </c>
      <c r="M26" s="23">
        <v>52750</v>
      </c>
      <c r="N26" s="23">
        <v>527500</v>
      </c>
      <c r="O26" s="25">
        <f t="shared" si="0"/>
        <v>51375</v>
      </c>
      <c r="P26" s="25">
        <f t="shared" si="1"/>
        <v>513750</v>
      </c>
    </row>
    <row r="27" spans="1:16" ht="15" customHeight="1" x14ac:dyDescent="0.25">
      <c r="A27" s="11">
        <v>22</v>
      </c>
      <c r="B27" s="12">
        <v>270857</v>
      </c>
      <c r="C27" s="12">
        <v>42311511</v>
      </c>
      <c r="D27" s="38" t="s">
        <v>26</v>
      </c>
      <c r="E27" s="38"/>
      <c r="F27" s="39" t="s">
        <v>25</v>
      </c>
      <c r="G27" s="39"/>
      <c r="H27" s="5" t="s">
        <v>1</v>
      </c>
      <c r="I27" s="5">
        <v>20</v>
      </c>
      <c r="J27" s="13" t="s">
        <v>0</v>
      </c>
      <c r="K27" s="14">
        <v>5474</v>
      </c>
      <c r="L27" s="14">
        <v>109480</v>
      </c>
      <c r="M27" s="23">
        <v>5775</v>
      </c>
      <c r="N27" s="23">
        <v>115501</v>
      </c>
      <c r="O27" s="25">
        <f t="shared" si="0"/>
        <v>5624.5</v>
      </c>
      <c r="P27" s="25">
        <f t="shared" si="1"/>
        <v>112490.5</v>
      </c>
    </row>
    <row r="28" spans="1:16" ht="15" customHeight="1" x14ac:dyDescent="0.25">
      <c r="A28" s="11">
        <v>23</v>
      </c>
      <c r="B28" s="12">
        <v>278218</v>
      </c>
      <c r="C28" s="12">
        <v>42311500</v>
      </c>
      <c r="D28" s="38" t="s">
        <v>24</v>
      </c>
      <c r="E28" s="38"/>
      <c r="F28" s="39" t="s">
        <v>23</v>
      </c>
      <c r="G28" s="39"/>
      <c r="H28" s="5" t="s">
        <v>1</v>
      </c>
      <c r="I28" s="5">
        <v>20</v>
      </c>
      <c r="J28" s="13" t="s">
        <v>0</v>
      </c>
      <c r="K28" s="14">
        <v>8330</v>
      </c>
      <c r="L28" s="14">
        <v>166600</v>
      </c>
      <c r="M28" s="23">
        <v>8788</v>
      </c>
      <c r="N28" s="23">
        <v>175763</v>
      </c>
      <c r="O28" s="25">
        <f t="shared" si="0"/>
        <v>8559</v>
      </c>
      <c r="P28" s="25">
        <f t="shared" si="1"/>
        <v>171181.5</v>
      </c>
    </row>
    <row r="29" spans="1:16" ht="15" customHeight="1" x14ac:dyDescent="0.25">
      <c r="A29" s="11">
        <v>24</v>
      </c>
      <c r="B29" s="12">
        <v>278218</v>
      </c>
      <c r="C29" s="12">
        <v>42311500</v>
      </c>
      <c r="D29" s="38" t="s">
        <v>22</v>
      </c>
      <c r="E29" s="38"/>
      <c r="F29" s="39" t="s">
        <v>21</v>
      </c>
      <c r="G29" s="39"/>
      <c r="H29" s="5" t="s">
        <v>1</v>
      </c>
      <c r="I29" s="5">
        <v>20</v>
      </c>
      <c r="J29" s="13" t="s">
        <v>0</v>
      </c>
      <c r="K29" s="14">
        <v>9996</v>
      </c>
      <c r="L29" s="14">
        <v>199920</v>
      </c>
      <c r="M29" s="23">
        <v>10546</v>
      </c>
      <c r="N29" s="23">
        <v>210916</v>
      </c>
      <c r="O29" s="25">
        <f t="shared" si="0"/>
        <v>10271</v>
      </c>
      <c r="P29" s="25">
        <f t="shared" si="1"/>
        <v>205418</v>
      </c>
    </row>
    <row r="30" spans="1:16" ht="15" customHeight="1" x14ac:dyDescent="0.25">
      <c r="A30" s="11">
        <v>25</v>
      </c>
      <c r="B30" s="12">
        <v>278218</v>
      </c>
      <c r="C30" s="12">
        <v>42311500</v>
      </c>
      <c r="D30" s="38" t="s">
        <v>20</v>
      </c>
      <c r="E30" s="38"/>
      <c r="F30" s="39" t="s">
        <v>19</v>
      </c>
      <c r="G30" s="39"/>
      <c r="H30" s="5" t="s">
        <v>1</v>
      </c>
      <c r="I30" s="5">
        <v>20</v>
      </c>
      <c r="J30" s="13" t="s">
        <v>0</v>
      </c>
      <c r="K30" s="14">
        <v>14280</v>
      </c>
      <c r="L30" s="14">
        <v>285600</v>
      </c>
      <c r="M30" s="23">
        <v>15065</v>
      </c>
      <c r="N30" s="23">
        <v>301308</v>
      </c>
      <c r="O30" s="25">
        <f t="shared" si="0"/>
        <v>14672.5</v>
      </c>
      <c r="P30" s="25">
        <f t="shared" si="1"/>
        <v>293454</v>
      </c>
    </row>
    <row r="31" spans="1:16" ht="15" customHeight="1" x14ac:dyDescent="0.25">
      <c r="A31" s="11">
        <v>26</v>
      </c>
      <c r="B31" s="12">
        <v>278218</v>
      </c>
      <c r="C31" s="12">
        <v>42311500</v>
      </c>
      <c r="D31" s="38" t="s">
        <v>18</v>
      </c>
      <c r="E31" s="38"/>
      <c r="F31" s="39" t="s">
        <v>17</v>
      </c>
      <c r="G31" s="39"/>
      <c r="H31" s="5" t="s">
        <v>1</v>
      </c>
      <c r="I31" s="5">
        <v>20</v>
      </c>
      <c r="J31" s="13" t="s">
        <v>0</v>
      </c>
      <c r="K31" s="14">
        <v>16660</v>
      </c>
      <c r="L31" s="14">
        <v>333200</v>
      </c>
      <c r="M31" s="23">
        <v>17576</v>
      </c>
      <c r="N31" s="23">
        <v>351526</v>
      </c>
      <c r="O31" s="25">
        <f t="shared" si="0"/>
        <v>17118</v>
      </c>
      <c r="P31" s="25">
        <f t="shared" si="1"/>
        <v>342363</v>
      </c>
    </row>
    <row r="32" spans="1:16" ht="15" customHeight="1" x14ac:dyDescent="0.25">
      <c r="A32" s="11">
        <v>27</v>
      </c>
      <c r="B32" s="12">
        <v>284554</v>
      </c>
      <c r="C32" s="12">
        <v>49201500</v>
      </c>
      <c r="D32" s="38" t="s">
        <v>16</v>
      </c>
      <c r="E32" s="38"/>
      <c r="F32" s="39" t="s">
        <v>15</v>
      </c>
      <c r="G32" s="39"/>
      <c r="H32" s="5" t="s">
        <v>1</v>
      </c>
      <c r="I32" s="5">
        <v>20</v>
      </c>
      <c r="J32" s="13" t="s">
        <v>0</v>
      </c>
      <c r="K32" s="14">
        <v>16660</v>
      </c>
      <c r="L32" s="14">
        <v>333200</v>
      </c>
      <c r="M32" s="22">
        <v>17576</v>
      </c>
      <c r="N32" s="22">
        <v>351526</v>
      </c>
      <c r="O32" s="25">
        <f t="shared" si="0"/>
        <v>17118</v>
      </c>
      <c r="P32" s="25">
        <f t="shared" si="1"/>
        <v>342363</v>
      </c>
    </row>
    <row r="33" spans="1:16" ht="15" customHeight="1" x14ac:dyDescent="0.25">
      <c r="A33" s="11">
        <v>28</v>
      </c>
      <c r="B33" s="12">
        <v>281142</v>
      </c>
      <c r="C33" s="12">
        <v>42182101</v>
      </c>
      <c r="D33" s="38" t="s">
        <v>14</v>
      </c>
      <c r="E33" s="38"/>
      <c r="F33" s="39" t="s">
        <v>13</v>
      </c>
      <c r="G33" s="39"/>
      <c r="H33" s="5" t="s">
        <v>1</v>
      </c>
      <c r="I33" s="5">
        <v>10</v>
      </c>
      <c r="J33" s="13" t="s">
        <v>0</v>
      </c>
      <c r="K33" s="14">
        <v>16660</v>
      </c>
      <c r="L33" s="14">
        <v>166600</v>
      </c>
      <c r="M33" s="23">
        <v>17576</v>
      </c>
      <c r="N33" s="23">
        <v>175763</v>
      </c>
      <c r="O33" s="25">
        <f t="shared" si="0"/>
        <v>17118</v>
      </c>
      <c r="P33" s="25">
        <f t="shared" si="1"/>
        <v>171181.5</v>
      </c>
    </row>
    <row r="34" spans="1:16" ht="15" customHeight="1" x14ac:dyDescent="0.25">
      <c r="A34" s="11">
        <v>29</v>
      </c>
      <c r="B34" s="12">
        <v>281492</v>
      </c>
      <c r="C34" s="12">
        <v>41114509</v>
      </c>
      <c r="D34" s="38" t="s">
        <v>12</v>
      </c>
      <c r="E34" s="38"/>
      <c r="F34" s="39" t="s">
        <v>11</v>
      </c>
      <c r="G34" s="39"/>
      <c r="H34" s="5" t="s">
        <v>1</v>
      </c>
      <c r="I34" s="5">
        <v>5</v>
      </c>
      <c r="J34" s="13" t="s">
        <v>0</v>
      </c>
      <c r="K34" s="14">
        <v>425000</v>
      </c>
      <c r="L34" s="14">
        <v>2125000</v>
      </c>
      <c r="M34" s="23">
        <v>448375</v>
      </c>
      <c r="N34" s="23">
        <v>2241875</v>
      </c>
      <c r="O34" s="25">
        <f t="shared" si="0"/>
        <v>436687.5</v>
      </c>
      <c r="P34" s="25">
        <f t="shared" si="1"/>
        <v>2183437.5</v>
      </c>
    </row>
    <row r="35" spans="1:16" ht="15" customHeight="1" x14ac:dyDescent="0.25">
      <c r="A35" s="11">
        <v>30</v>
      </c>
      <c r="B35" s="15">
        <v>278218</v>
      </c>
      <c r="C35" s="12">
        <v>41113708</v>
      </c>
      <c r="D35" s="38" t="s">
        <v>10</v>
      </c>
      <c r="E35" s="38"/>
      <c r="F35" s="39" t="s">
        <v>9</v>
      </c>
      <c r="G35" s="39"/>
      <c r="H35" s="5" t="s">
        <v>1</v>
      </c>
      <c r="I35" s="5">
        <v>3</v>
      </c>
      <c r="J35" s="13" t="s">
        <v>0</v>
      </c>
      <c r="K35" s="14">
        <v>98000</v>
      </c>
      <c r="L35" s="16">
        <v>294000</v>
      </c>
      <c r="M35" s="23">
        <v>103390</v>
      </c>
      <c r="N35" s="23">
        <v>310170</v>
      </c>
      <c r="O35" s="25">
        <f t="shared" si="0"/>
        <v>100695</v>
      </c>
      <c r="P35" s="25">
        <f t="shared" si="1"/>
        <v>302085</v>
      </c>
    </row>
    <row r="36" spans="1:16" ht="15" customHeight="1" x14ac:dyDescent="0.25">
      <c r="A36" s="11">
        <v>31</v>
      </c>
      <c r="B36" s="12">
        <v>248077</v>
      </c>
      <c r="C36" s="12">
        <v>41111508</v>
      </c>
      <c r="D36" s="38" t="s">
        <v>8</v>
      </c>
      <c r="E36" s="38"/>
      <c r="F36" s="39" t="s">
        <v>82</v>
      </c>
      <c r="G36" s="39"/>
      <c r="H36" s="5" t="s">
        <v>1</v>
      </c>
      <c r="I36" s="5">
        <v>3</v>
      </c>
      <c r="J36" s="13" t="s">
        <v>0</v>
      </c>
      <c r="K36" s="14">
        <v>98000</v>
      </c>
      <c r="L36" s="16">
        <v>294000</v>
      </c>
      <c r="M36" s="23">
        <v>103390</v>
      </c>
      <c r="N36" s="23">
        <v>310170</v>
      </c>
      <c r="O36" s="25">
        <f t="shared" si="0"/>
        <v>100695</v>
      </c>
      <c r="P36" s="25">
        <f t="shared" si="1"/>
        <v>302085</v>
      </c>
    </row>
    <row r="37" spans="1:16" ht="15" customHeight="1" x14ac:dyDescent="0.25">
      <c r="A37" s="11">
        <v>32</v>
      </c>
      <c r="B37" s="12"/>
      <c r="C37" s="12" t="e" vm="1">
        <v>#VALUE!</v>
      </c>
      <c r="D37" s="38" t="s">
        <v>7</v>
      </c>
      <c r="E37" s="38"/>
      <c r="F37" s="39" t="s">
        <v>6</v>
      </c>
      <c r="G37" s="39"/>
      <c r="H37" s="5" t="s">
        <v>1</v>
      </c>
      <c r="I37" s="5">
        <v>15</v>
      </c>
      <c r="J37" s="13" t="s">
        <v>0</v>
      </c>
      <c r="K37" s="14">
        <v>160000</v>
      </c>
      <c r="L37" s="16">
        <v>2400000</v>
      </c>
      <c r="M37" s="23">
        <v>168800</v>
      </c>
      <c r="N37" s="23">
        <v>2532000</v>
      </c>
      <c r="O37" s="25">
        <f t="shared" si="0"/>
        <v>164400</v>
      </c>
      <c r="P37" s="25">
        <f t="shared" si="1"/>
        <v>2466000</v>
      </c>
    </row>
    <row r="38" spans="1:16" x14ac:dyDescent="0.25">
      <c r="A38" s="11">
        <v>33</v>
      </c>
      <c r="B38" s="17"/>
      <c r="C38" s="17"/>
      <c r="D38" s="38" t="s">
        <v>5</v>
      </c>
      <c r="E38" s="38"/>
      <c r="F38" s="39" t="s">
        <v>4</v>
      </c>
      <c r="G38" s="39"/>
      <c r="H38" s="5" t="s">
        <v>1</v>
      </c>
      <c r="I38" s="5">
        <v>2</v>
      </c>
      <c r="J38" s="18"/>
      <c r="K38" s="14">
        <v>165000</v>
      </c>
      <c r="L38" s="16">
        <v>330000</v>
      </c>
      <c r="M38" s="23">
        <v>174075</v>
      </c>
      <c r="N38" s="23">
        <v>348150</v>
      </c>
      <c r="O38" s="25">
        <f t="shared" si="0"/>
        <v>169537.5</v>
      </c>
      <c r="P38" s="25">
        <f t="shared" si="1"/>
        <v>339075</v>
      </c>
    </row>
    <row r="39" spans="1:16" x14ac:dyDescent="0.25">
      <c r="A39" s="11">
        <v>34</v>
      </c>
      <c r="B39" s="17"/>
      <c r="C39" s="17"/>
      <c r="D39" s="38" t="s">
        <v>3</v>
      </c>
      <c r="E39" s="38"/>
      <c r="F39" s="38" t="s">
        <v>2</v>
      </c>
      <c r="G39" s="38"/>
      <c r="H39" s="5" t="s">
        <v>1</v>
      </c>
      <c r="I39" s="5">
        <v>4</v>
      </c>
      <c r="J39" s="17"/>
      <c r="K39" s="14">
        <v>192000</v>
      </c>
      <c r="L39" s="19">
        <v>768000</v>
      </c>
      <c r="M39" s="23">
        <v>202560</v>
      </c>
      <c r="N39" s="23">
        <v>810240</v>
      </c>
      <c r="O39" s="25">
        <f t="shared" si="0"/>
        <v>197280</v>
      </c>
      <c r="P39" s="25">
        <f t="shared" si="1"/>
        <v>789120</v>
      </c>
    </row>
  </sheetData>
  <mergeCells count="77">
    <mergeCell ref="A3:J3"/>
    <mergeCell ref="A2:J2"/>
    <mergeCell ref="A1:J1"/>
    <mergeCell ref="D10:E10"/>
    <mergeCell ref="F10:G10"/>
    <mergeCell ref="D9:E9"/>
    <mergeCell ref="F9:G9"/>
    <mergeCell ref="D6:E6"/>
    <mergeCell ref="F6:G6"/>
    <mergeCell ref="D5:J5"/>
    <mergeCell ref="D7:E7"/>
    <mergeCell ref="F7:G7"/>
    <mergeCell ref="D8:E8"/>
    <mergeCell ref="F8:G8"/>
    <mergeCell ref="D11:E11"/>
    <mergeCell ref="F11:G11"/>
    <mergeCell ref="D12:E12"/>
    <mergeCell ref="F12:G12"/>
    <mergeCell ref="A4:J4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7:E27"/>
    <mergeCell ref="F27:G27"/>
    <mergeCell ref="D22:E22"/>
    <mergeCell ref="D23:E23"/>
    <mergeCell ref="F23:G23"/>
    <mergeCell ref="D28:E28"/>
    <mergeCell ref="F28:G28"/>
    <mergeCell ref="D29:E29"/>
    <mergeCell ref="F29:G29"/>
    <mergeCell ref="D30:E30"/>
    <mergeCell ref="F30:G30"/>
    <mergeCell ref="F31:G31"/>
    <mergeCell ref="D32:E32"/>
    <mergeCell ref="F32:G32"/>
    <mergeCell ref="D33:E33"/>
    <mergeCell ref="F33:G33"/>
    <mergeCell ref="D21:E21"/>
    <mergeCell ref="F22:G22"/>
    <mergeCell ref="F21:G21"/>
    <mergeCell ref="D39:E39"/>
    <mergeCell ref="F39:G39"/>
    <mergeCell ref="D36:E36"/>
    <mergeCell ref="F36:G36"/>
    <mergeCell ref="D37:E37"/>
    <mergeCell ref="F37:G37"/>
    <mergeCell ref="D34:E34"/>
    <mergeCell ref="F34:G34"/>
    <mergeCell ref="D35:E35"/>
    <mergeCell ref="F35:G35"/>
    <mergeCell ref="D38:E38"/>
    <mergeCell ref="F38:G38"/>
    <mergeCell ref="D31:E31"/>
    <mergeCell ref="K5:L5"/>
    <mergeCell ref="M5:N5"/>
    <mergeCell ref="O5:P5"/>
    <mergeCell ref="K3:P4"/>
    <mergeCell ref="D24:E24"/>
    <mergeCell ref="D25:E25"/>
    <mergeCell ref="D26:E26"/>
    <mergeCell ref="F24:G24"/>
    <mergeCell ref="F25:G25"/>
    <mergeCell ref="F26:G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2026-02-09T19:41:38Z</dcterms:created>
  <dcterms:modified xsi:type="dcterms:W3CDTF">2026-05-04T17:16:39Z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2026-03-24T15:12:59Z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cdfa6901-59a2-4dd7-9fbe-e8457daf5d76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